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<sst xmlns="http://schemas.openxmlformats.org/spreadsheetml/2006/main" count="212" uniqueCount="104">
  <si>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</si>
  <si>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</si>
  <si>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</si>
  <si>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</si>
  <si>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</si>
  <si>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</si>
  <si>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</si>
  <si>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</si>
  <si>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</si>
  <si>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</si>
  <si>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</si>
  <si>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</si>
  <si>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</si>
  <si>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</si>
  <si>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</si>
  <si>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</si>
  <si>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</si>
  <si>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</si>
  <si>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</si>
  <si>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</si>
  <si>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</si>
  <si>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</si>
  <si>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</si>
  <si>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</si>
  <si>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</si>
  <si>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</si>
  <si>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</si>
  <si>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</si>
  <si>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</si>
  <si>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</si>
  <si>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</si>
  <si>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</si>
  <si>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</si>
  <si>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</si>
  <si>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</si>
  <si>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</si>
  <si>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</si>
  <si>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</si>
  <si>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</si>
  <si>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</si>
  <si>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</si>
  <si>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</si>
  <si>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</si>
  <si>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</si>
  <si>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</si>
  <si>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</si>
  <si>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</si>
  <si>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</si>
  <si>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</si>
  <si>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</si>
  <si>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</si>
  <si>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</si>
  <si>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</si>
  <si>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</si>
  <si>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</si>
  <si>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</si>
  <si>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</si>
  <si>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</si>
  <si>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</si>
  <si>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</si>
  <si>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</si>
  <si>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</si>
  <si>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</si>
  <si>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</si>
  <si>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</si>
  <si>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</si>
  <si>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</si>
  <si>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</si>
  <si>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</si>
  <si>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</si>
  <si>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</si>
  <si>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</si>
  <si>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</si>
  <si>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</si>
  <si>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</si>
  <si>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</si>
  <si>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</si>
  <si>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</si>
  <si>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</si>
  <si>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</si>
  <si>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</si>
  <si>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</si>
  <si>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</si>
  <si>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</si>
  <si>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</si>
  <si>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</si>
  <si>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</si>
  <si>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</si>
  <si>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</si>
  <si>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</si>
  <si>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</si>
  <si>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</si>
  <si>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</si>
  <si>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</si>
  <si>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</si>
  <si>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</si>
  <si>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СИП-4 4х16</t>
  </si>
  <si>
    <t>-</t>
  </si>
  <si>
    <t>Год раскрытия информации: 2026 год</t>
  </si>
  <si>
    <t>ТП-462</t>
  </si>
  <si>
    <t>P_Аб_25_ЛК15_017719</t>
  </si>
  <si>
    <t>Электроснабжение ЭПУ потребителей в соответствии с договором на ТП № 1-30-25-0259 г. Абинск</t>
  </si>
  <si>
    <t>ТП-304</t>
  </si>
  <si>
    <t>0,030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</si>
</sst>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P20" sqref="P20: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98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101</v>
      </c>
      <c r="D19" s="83" t="s">
        <v>100</v>
      </c>
      <c r="E19" s="79" t="s">
        <v>79</v>
      </c>
      <c r="F19" s="24" t="s">
        <v>102</v>
      </c>
      <c r="G19" s="24" t="s">
        <v>56</v>
      </c>
      <c r="H19" s="24" t="s">
        <v>74</v>
      </c>
      <c r="I19" s="24" t="s">
        <v>95</v>
      </c>
      <c r="J19" s="24" t="s">
        <v>91</v>
      </c>
      <c r="K19" s="24" t="s">
        <v>96</v>
      </c>
      <c r="L19" s="24"/>
      <c r="M19" s="24"/>
      <c r="N19" s="95" t="s">
        <v>57</v>
      </c>
      <c r="O19" s="24" t="s">
        <v>56</v>
      </c>
      <c r="P19" s="24" t="s">
        <v>103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36.427103999999993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101</v>
      </c>
      <c r="D20" s="83" t="s">
        <v>100</v>
      </c>
      <c r="E20" s="79" t="s">
        <v>81</v>
      </c>
      <c r="F20" s="24" t="s">
        <v>102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103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28.755305999999997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101</v>
      </c>
      <c r="D21" s="83" t="s">
        <v>100</v>
      </c>
      <c r="E21" s="79" t="s">
        <v>83</v>
      </c>
      <c r="F21" s="24" t="s">
        <v>102</v>
      </c>
      <c r="G21" s="24" t="s">
        <v>56</v>
      </c>
      <c r="H21" s="24" t="s">
        <v>74</v>
      </c>
      <c r="I21" s="24" t="s">
        <v>95</v>
      </c>
      <c r="J21" s="24" t="s">
        <v>91</v>
      </c>
      <c r="K21" s="24" t="s">
        <v>96</v>
      </c>
      <c r="L21" s="24"/>
      <c r="M21" s="24"/>
      <c r="N21" s="95" t="s">
        <v>57</v>
      </c>
      <c r="O21" s="24" t="s">
        <v>56</v>
      </c>
      <c r="P21" s="24" t="s">
        <v>103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14.089802999999998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101</v>
      </c>
      <c r="D22" s="83" t="s">
        <v>100</v>
      </c>
      <c r="E22" s="79" t="s">
        <v>84</v>
      </c>
      <c r="F22" s="24" t="s">
        <v>99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244.27221299999999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19"/>
    <cfRule type="duplicateValues" dxfId="10" priority="20"/>
  </conditionalFormatting>
  <conditionalFormatting sqref="D19">
    <cfRule type="duplicateValues" dxfId="9" priority="21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>Электроснабжение ЭПУ потребителей в соответствии с договором на ТП № 1-30-25-0259 г. Абинск</v>
      </c>
      <c r="D15" s="83" t="str">
        <f>'20.1'!D19</f>
        <v>P_Аб_25_ЛК15_017719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7" zoomScale="70" zoomScaleNormal="7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32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>Электроснабжение ЭПУ потребителей в соответствии с договором на ТП № 1-30-25-0259 г. Абинск</v>
      </c>
      <c r="D15" s="83" t="str">
        <f>'20.1'!D19</f>
        <v>P_Аб_25_ЛК15_017719</v>
      </c>
      <c r="E15" s="86">
        <v>2024</v>
      </c>
      <c r="F15" s="86">
        <v>2025</v>
      </c>
      <c r="G15" s="38">
        <f>'20.1'!U23/1000</f>
        <v>0.24427221299999999</v>
      </c>
      <c r="H15" s="38">
        <f>G15*1.2</f>
        <v>0.29312665559999995</v>
      </c>
      <c r="I15" s="38">
        <f>H15*'20.4'!C14/100*'20.4'!D14/100*'20.4'!E14/100*'20.4'!F14/100*'20.4'!G14/100</f>
        <v>0.4079057546910077</v>
      </c>
      <c r="J15" s="38">
        <f>'20.2'!M16/1000</f>
        <v>0</v>
      </c>
      <c r="K15" s="38">
        <f>I15+J15</f>
        <v>0.4079057546910077</v>
      </c>
      <c r="L15" s="38"/>
      <c r="M15" s="87">
        <f>K15-L15</f>
        <v>0.4079057546910077</v>
      </c>
      <c r="N15" s="38"/>
      <c r="O15" s="88">
        <f>H15-N15</f>
        <v>0.29312665559999995</v>
      </c>
      <c r="P15" s="38">
        <f>SUM(Q15:W15)</f>
        <v>0.34099999999999997</v>
      </c>
      <c r="Q15" s="89" t="s">
        <v>97</v>
      </c>
      <c r="R15" s="90">
        <v>0</v>
      </c>
      <c r="S15" s="90">
        <v>0.16200000000000001</v>
      </c>
      <c r="T15" s="91">
        <v>0.17899999999999999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98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2026-07-31T11:35:45Z</dcterms:modified>
</cp:coreProperties>
</file>